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 l="1"/>
  <c r="F13" i="1" s="1"/>
  <c r="F11" i="1" l="1"/>
</calcChain>
</file>

<file path=xl/sharedStrings.xml><?xml version="1.0" encoding="utf-8"?>
<sst xmlns="http://schemas.openxmlformats.org/spreadsheetml/2006/main" count="22" uniqueCount="19">
  <si>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</si>
  <si>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</si>
  <si>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</si>
  <si>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</si>
  <si>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</si>
  <si>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</si>
  <si>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</si>
  <si>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</si>
  <si>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</si>
  <si>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</si>
  <si>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</si>
  <si>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3</t>
  </si>
  <si>
    <t>2</t>
  </si>
  <si>
    <t>F5-LTM-10G-PRM-SUB BIG (BE prod) - 12 mesi</t>
  </si>
  <si>
    <t>F5-LTM-08-PRM-SUB: (dmz – pre-prod e prod) - 12 mesi</t>
  </si>
  <si>
    <t>F5-LTM-5G-PRM-SUB BIG (be-pre-prod) - 12 mesi</t>
  </si>
  <si>
    <t>4</t>
  </si>
  <si>
    <t>Supporto premium “Level 1-3 Premium Service for BIG-IP Virtual Edition Subscription (24x7)” (mensile)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</si>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</sst>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3"/>
  <sheetViews>
    <sheetView tabSelected="1" zoomScale="88" zoomScaleNormal="88" workbookViewId="0"/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60.90625" customWidth="1"/>
    <col min="5" max="5" width="10.453125" customWidth="1"/>
    <col min="6" max="6" width="23.453125" customWidth="1"/>
    <col min="7" max="7" width="24.7265625" customWidth="1"/>
  </cols>
  <sheetData>
    <row r="1" spans="3:10" ht="15" thickBot="1" x14ac:dyDescent="0.4">
      <c r="F1" s="8" t="s">
        <v>0</v>
      </c>
      <c r="H1" s="9"/>
    </row>
    <row r="2" spans="3:10" ht="60.75" customHeight="1" thickBot="1" x14ac:dyDescent="0.4">
      <c r="C2" s="23" t="s">
        <v>7</v>
      </c>
      <c r="D2" s="20" t="s">
        <v>1</v>
      </c>
      <c r="E2" s="17" t="s">
        <v>9</v>
      </c>
      <c r="F2" s="13" t="s">
        <v>6</v>
      </c>
      <c r="G2" s="14" t="s">
        <v>10</v>
      </c>
    </row>
    <row r="3" spans="3:10" ht="61.5" customHeight="1" thickBot="1" x14ac:dyDescent="0.4">
      <c r="C3" s="21" t="s">
        <v>5</v>
      </c>
      <c r="D3" s="22" t="s">
        <v>14</v>
      </c>
      <c r="E3" s="18" t="s">
        <v>11</v>
      </c>
      <c r="F3" s="15"/>
      <c r="G3" s="16">
        <f>E3*F3</f>
        <v>0</v>
      </c>
    </row>
    <row r="4" spans="3:10" ht="61.5" customHeight="1" thickBot="1" x14ac:dyDescent="0.4">
      <c r="C4" s="21" t="s">
        <v>12</v>
      </c>
      <c r="D4" s="22" t="s">
        <v>13</v>
      </c>
      <c r="E4" s="19" t="s">
        <v>12</v>
      </c>
      <c r="F4" s="31"/>
      <c r="G4" s="16">
        <f t="shared" ref="G4:G6" si="0">E4*F4</f>
        <v>0</v>
      </c>
    </row>
    <row r="5" spans="3:10" ht="61.5" customHeight="1" thickBot="1" x14ac:dyDescent="0.4">
      <c r="C5" s="21" t="s">
        <v>11</v>
      </c>
      <c r="D5" s="22" t="s">
        <v>15</v>
      </c>
      <c r="E5" s="19" t="s">
        <v>12</v>
      </c>
      <c r="F5" s="31"/>
      <c r="G5" s="16">
        <f t="shared" si="0"/>
        <v>0</v>
      </c>
    </row>
    <row r="6" spans="3:10" ht="61.5" customHeight="1" thickBot="1" x14ac:dyDescent="0.4">
      <c r="C6" s="27" t="s">
        <v>16</v>
      </c>
      <c r="D6" s="28" t="s">
        <v>17</v>
      </c>
      <c r="E6" s="29" t="s">
        <v>18</v>
      </c>
      <c r="F6" s="31"/>
      <c r="G6" s="16">
        <f t="shared" si="0"/>
        <v>0</v>
      </c>
    </row>
    <row r="7" spans="3:10" ht="74.25" customHeight="1" thickBot="1" x14ac:dyDescent="0.4">
      <c r="C7" s="24"/>
      <c r="D7" s="25" t="s">
        <v>2</v>
      </c>
      <c r="E7" s="25"/>
      <c r="F7" s="30"/>
      <c r="G7" s="26" t="str">
        <f>IF(COUNTBLANK(F3:F6)=0,IF((SUM(G3:G6))&lt;=F9,(SUM(G3:G6)),"ERRORE l'importo offerto supera la base d'asta"),"Inserire importi unitari")</f>
        <v>Inserire importi unitari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4</v>
      </c>
      <c r="F9" s="32">
        <v>110000</v>
      </c>
      <c r="G9" s="33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8</v>
      </c>
      <c r="F11" s="34" t="str">
        <f>IF(G7="Inserire importi unitari","Inserire importi unitari",IF((G7&lt;=F9),"OK","ERRORE l'importo offerto supera la base d'asta"))</f>
        <v>Inserire importi unitari</v>
      </c>
      <c r="G11" s="35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44.5" customHeight="1" thickBot="1" x14ac:dyDescent="0.4">
      <c r="D13" s="7" t="s">
        <v>3</v>
      </c>
      <c r="F13" s="36" t="str">
        <f>IF(G7="Inserire importi unitari","Inserire importi unitari",IF((G7&lt;=F9),G7,"ERRORE l'importo offerto supera la base d'asta"))</f>
        <v>Inserire importi unitari</v>
      </c>
      <c r="G13" s="37"/>
    </row>
  </sheetData>
  <sheetProtection algorithmName="SHA-512" hashValue="EMmKS+2XjFtbdEJOuOyQUnJxrb7CuWy3EUrBF+1X0cwp+cx9fbGMsIEd29btDCjBY8ihBKk/myKiL3LPQRDvjA==" saltValue="t+KIIm1IqFSxZZ9BIbUu1w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3:F6">
      <formula1>(LEN(F3)-LEN(INT(F3)))&lt;=3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2023-05-31T09:34:50Z</dcterms:modified>
</cp:coreProperties>
</file>